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" i="1" l="1"/>
  <c r="G12" i="1"/>
  <c r="H10" i="1" l="1"/>
  <c r="H8" i="1"/>
  <c r="H9" i="1" l="1"/>
  <c r="I17" i="1" l="1"/>
  <c r="F17" i="1"/>
  <c r="G17" i="1"/>
  <c r="E17" i="1"/>
  <c r="H11" i="1"/>
  <c r="H13" i="1"/>
  <c r="H14" i="1"/>
  <c r="H12" i="1" s="1"/>
  <c r="H15" i="1"/>
  <c r="H16" i="1"/>
  <c r="H17" i="1" l="1"/>
</calcChain>
</file>

<file path=xl/sharedStrings.xml><?xml version="1.0" encoding="utf-8"?>
<sst xmlns="http://schemas.openxmlformats.org/spreadsheetml/2006/main" count="31" uniqueCount="30">
  <si>
    <t>Расчет</t>
  </si>
  <si>
    <t>велечины временного кассового разрыва</t>
  </si>
  <si>
    <t>№ п/п</t>
  </si>
  <si>
    <t>Наименование показателя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</si>
  <si>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</si>
  <si>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</si>
  <si>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</si>
  <si>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</si>
  <si>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</si>
  <si>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</si>
  <si>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</si>
  <si>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</si>
  <si>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</si>
  <si>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</si>
  <si>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</si>
  <si>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</si>
  <si>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</si>
  <si>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</si>
  <si>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</si>
  <si>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</si>
  <si>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</si>
  <si>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</si>
  <si>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>Источники финансирования дефицита бюджета,без учета измененя остатков средств на едином счете городского бюджета (В),м числе:</t>
  </si>
  <si>
    <t>за 1 квартал 2017 года</t>
  </si>
  <si>
    <t>январь 2017 года</t>
  </si>
  <si>
    <t>февраль 2017 года</t>
  </si>
  <si>
    <t>март 2017 года</t>
  </si>
  <si>
    <t>Итого за 1 квартал 2017 года</t>
  </si>
  <si>
    <t>Итого за 2017 год</t>
  </si>
  <si>
    <t xml:space="preserve">      В разрезе месяцев и за 1 квартал 2017 года в целом кассовый разрыв отсутствует. Источником покрытия временного кассого разрыва являются остатки средств на едином счете.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</si>
</sst>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zoomScaleNormal="100" workbookViewId="0">
      <selection activeCell="G10" sqref="G10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 t="s">
        <v>23</v>
      </c>
      <c r="B5" s="9"/>
      <c r="C5" s="9"/>
      <c r="D5" s="9"/>
      <c r="E5" s="9"/>
      <c r="F5" s="9"/>
      <c r="G5" s="9"/>
      <c r="H5" s="9"/>
      <c r="I5" s="9"/>
    </row>
    <row r="6" spans="1:9" ht="18.75" x14ac:dyDescent="0.3">
      <c r="I6" s="5" t="s">
        <v>21</v>
      </c>
    </row>
    <row r="7" spans="1:9" ht="66" customHeight="1" x14ac:dyDescent="0.25">
      <c r="A7" s="1" t="s">
        <v>2</v>
      </c>
      <c r="B7" s="10" t="s">
        <v>3</v>
      </c>
      <c r="C7" s="10"/>
      <c r="D7" s="10"/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57.75" customHeight="1" x14ac:dyDescent="0.3">
      <c r="A8" s="2" t="s">
        <v>19</v>
      </c>
      <c r="B8" s="11" t="s">
        <v>4</v>
      </c>
      <c r="C8" s="11"/>
      <c r="D8" s="11"/>
      <c r="E8" s="3">
        <v>2902</v>
      </c>
      <c r="F8" s="3">
        <v>13348</v>
      </c>
      <c r="G8" s="3">
        <v>12006</v>
      </c>
      <c r="H8" s="3">
        <f>SUM(E8)</f>
        <v>2902</v>
      </c>
      <c r="I8" s="3">
        <v>2902</v>
      </c>
    </row>
    <row r="9" spans="1:9" ht="75" customHeight="1" x14ac:dyDescent="0.3">
      <c r="A9" s="2" t="s">
        <v>20</v>
      </c>
      <c r="B9" s="7" t="s">
        <v>5</v>
      </c>
      <c r="C9" s="7"/>
      <c r="D9" s="7"/>
      <c r="E9" s="3">
        <v>83536</v>
      </c>
      <c r="F9" s="3">
        <v>89761</v>
      </c>
      <c r="G9" s="3">
        <v>90092</v>
      </c>
      <c r="H9" s="3">
        <f>SUM(E9:G9)</f>
        <v>263389</v>
      </c>
      <c r="I9" s="3">
        <v>263389</v>
      </c>
    </row>
    <row r="10" spans="1:9" ht="90.75" customHeight="1" x14ac:dyDescent="0.3">
      <c r="A10" s="2" t="s">
        <v>6</v>
      </c>
      <c r="B10" s="7" t="s">
        <v>7</v>
      </c>
      <c r="C10" s="7"/>
      <c r="D10" s="7"/>
      <c r="E10" s="3">
        <v>24060</v>
      </c>
      <c r="F10" s="3">
        <v>31669</v>
      </c>
      <c r="G10" s="3">
        <v>22241</v>
      </c>
      <c r="H10" s="3">
        <f t="shared" ref="H10:H16" si="0">SUM(E10:G10)</f>
        <v>77970</v>
      </c>
      <c r="I10" s="3">
        <v>77970</v>
      </c>
    </row>
    <row r="11" spans="1:9" ht="38.25" customHeight="1" x14ac:dyDescent="0.3">
      <c r="A11" s="4" t="s">
        <v>15</v>
      </c>
      <c r="B11" s="7" t="s">
        <v>8</v>
      </c>
      <c r="C11" s="7"/>
      <c r="D11" s="7"/>
      <c r="E11" s="3">
        <v>59476</v>
      </c>
      <c r="F11" s="3">
        <v>58092</v>
      </c>
      <c r="G11" s="3">
        <v>67851</v>
      </c>
      <c r="H11" s="3">
        <f t="shared" si="0"/>
        <v>185419</v>
      </c>
      <c r="I11" s="3">
        <v>185419</v>
      </c>
    </row>
    <row r="12" spans="1:9" ht="97.5" customHeight="1" x14ac:dyDescent="0.3">
      <c r="A12" s="2">
        <v>3</v>
      </c>
      <c r="B12" s="7" t="s">
        <v>22</v>
      </c>
      <c r="C12" s="7"/>
      <c r="D12" s="7"/>
      <c r="E12" s="3">
        <v>-2500</v>
      </c>
      <c r="F12" s="3">
        <f>SUM(F13:F14)</f>
        <v>16824</v>
      </c>
      <c r="G12" s="3">
        <f>SUM(G14+G13)</f>
        <v>-3479</v>
      </c>
      <c r="H12" s="3">
        <f>SUM(H14+H13)</f>
        <v>10845</v>
      </c>
      <c r="I12" s="3">
        <v>10845</v>
      </c>
    </row>
    <row r="13" spans="1:9" ht="38.25" customHeight="1" x14ac:dyDescent="0.3">
      <c r="A13" s="2" t="s">
        <v>16</v>
      </c>
      <c r="B13" s="7" t="s">
        <v>9</v>
      </c>
      <c r="C13" s="7"/>
      <c r="D13" s="7"/>
      <c r="E13" s="3">
        <v>-2500</v>
      </c>
      <c r="F13" s="3">
        <v>-12676</v>
      </c>
      <c r="G13" s="3">
        <v>-3479</v>
      </c>
      <c r="H13" s="3">
        <f t="shared" si="0"/>
        <v>-18655</v>
      </c>
      <c r="I13" s="3">
        <v>-18655</v>
      </c>
    </row>
    <row r="14" spans="1:9" ht="39" customHeight="1" x14ac:dyDescent="0.3">
      <c r="A14" s="2" t="s">
        <v>17</v>
      </c>
      <c r="B14" s="7" t="s">
        <v>9</v>
      </c>
      <c r="C14" s="7"/>
      <c r="D14" s="7"/>
      <c r="E14" s="3"/>
      <c r="F14" s="3">
        <v>29500</v>
      </c>
      <c r="G14" s="3">
        <v>0</v>
      </c>
      <c r="H14" s="3">
        <f t="shared" si="0"/>
        <v>29500</v>
      </c>
      <c r="I14" s="3">
        <v>29500</v>
      </c>
    </row>
    <row r="15" spans="1:9" ht="42.75" customHeight="1" x14ac:dyDescent="0.3">
      <c r="A15" s="2" t="s">
        <v>18</v>
      </c>
      <c r="B15" s="7" t="s">
        <v>10</v>
      </c>
      <c r="C15" s="7"/>
      <c r="D15" s="7"/>
      <c r="E15" s="3"/>
      <c r="F15" s="3"/>
      <c r="G15" s="3"/>
      <c r="H15" s="3">
        <f t="shared" si="0"/>
        <v>0</v>
      </c>
      <c r="I15" s="3"/>
    </row>
    <row r="16" spans="1:9" ht="61.5" customHeight="1" x14ac:dyDescent="0.3">
      <c r="A16" s="2" t="s">
        <v>11</v>
      </c>
      <c r="B16" s="7" t="s">
        <v>12</v>
      </c>
      <c r="C16" s="7"/>
      <c r="D16" s="7"/>
      <c r="E16" s="3">
        <v>70590</v>
      </c>
      <c r="F16" s="3">
        <v>107927</v>
      </c>
      <c r="G16" s="3">
        <v>96473</v>
      </c>
      <c r="H16" s="3">
        <f t="shared" si="0"/>
        <v>274990</v>
      </c>
      <c r="I16" s="3">
        <v>274990</v>
      </c>
    </row>
    <row r="17" spans="1:9" ht="39.75" customHeight="1" x14ac:dyDescent="0.3">
      <c r="A17" s="2" t="s">
        <v>13</v>
      </c>
      <c r="B17" s="7" t="s">
        <v>14</v>
      </c>
      <c r="C17" s="7"/>
      <c r="D17" s="7"/>
      <c r="E17" s="3">
        <f>SUM(E16-E8-E9-E12)</f>
        <v>-13348</v>
      </c>
      <c r="F17" s="3">
        <f t="shared" ref="F17:G17" si="1">SUM(F16-F8-F9-F12)</f>
        <v>-12006</v>
      </c>
      <c r="G17" s="3">
        <f t="shared" si="1"/>
        <v>-2146</v>
      </c>
      <c r="H17" s="3">
        <f>SUM(H16-H8-H9-H12)</f>
        <v>-2146</v>
      </c>
      <c r="I17" s="3">
        <f>SUM(I16-I8-I9-I12)</f>
        <v>-2146</v>
      </c>
    </row>
    <row r="20" spans="1:9" ht="57" customHeight="1" x14ac:dyDescent="0.3">
      <c r="A20" s="6" t="s">
        <v>29</v>
      </c>
      <c r="B20" s="6"/>
      <c r="C20" s="6"/>
      <c r="D20" s="6"/>
      <c r="E20" s="6"/>
      <c r="F20" s="6"/>
      <c r="G20" s="6"/>
      <c r="H20" s="6"/>
      <c r="I20" s="6"/>
    </row>
  </sheetData>
  <mergeCells count="15">
    <mergeCell ref="A20:I20"/>
    <mergeCell ref="B17:D17"/>
    <mergeCell ref="B16:D16"/>
    <mergeCell ref="A3:I3"/>
    <mergeCell ref="A4:I4"/>
    <mergeCell ref="A5:I5"/>
    <mergeCell ref="B10:D10"/>
    <mergeCell ref="B11:D11"/>
    <mergeCell ref="B12:D12"/>
    <mergeCell ref="B13:D13"/>
    <mergeCell ref="B14:D14"/>
    <mergeCell ref="B15:D15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2017-04-26T09:49:28Z</cp:lastPrinted>
  <dcterms:created xsi:type="dcterms:W3CDTF">2015-07-09T05:39:28Z</dcterms:created>
  <dcterms:modified xsi:type="dcterms:W3CDTF">2017-04-26T09:49:37Z</dcterms:modified>
</cp:coreProperties>
</file>